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010 Policy/000 Workpapers/"/>
    </mc:Choice>
  </mc:AlternateContent>
  <xr:revisionPtr revIDLastSave="181" documentId="8_{7F4FC946-B869-4689-81DB-1D1654D83062}" xr6:coauthVersionLast="47" xr6:coauthVersionMax="47" xr10:uidLastSave="{F6F15C15-37D1-4073-9D58-EC500596208B}"/>
  <bookViews>
    <workbookView xWindow="-120" yWindow="-120" windowWidth="25440" windowHeight="15390" xr2:uid="{00000000-000D-0000-FFFF-FFFF00000000}"/>
  </bookViews>
  <sheets>
    <sheet name="Sheet1" sheetId="1" r:id="rId1"/>
  </sheets>
  <calcPr calcId="191028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14" i="1"/>
  <c r="E8" i="1" l="1"/>
</calcChain>
</file>

<file path=xl/sharedStrings.xml><?xml version="1.0" encoding="utf-8"?>
<sst xmlns="http://schemas.openxmlformats.org/spreadsheetml/2006/main" count="20" uniqueCount="19">
  <si>
    <t>Revenue Requirement Summary ($000s)</t>
  </si>
  <si>
    <t>Revenue Requirement</t>
  </si>
  <si>
    <t>Revenue Under Existing Rates</t>
  </si>
  <si>
    <t>Total</t>
  </si>
  <si>
    <t>less TCRF related</t>
  </si>
  <si>
    <t>net</t>
  </si>
  <si>
    <t>Base Revenues</t>
  </si>
  <si>
    <t>current TCRF</t>
  </si>
  <si>
    <t>proposed TCRF</t>
  </si>
  <si>
    <t>DCRF from Docket 55993</t>
  </si>
  <si>
    <t>Increase before impact of TC5</t>
  </si>
  <si>
    <t>Notes</t>
  </si>
  <si>
    <t>Schedule I-A-1, line 17</t>
  </si>
  <si>
    <t>Schedule II-D-1, line 14</t>
  </si>
  <si>
    <t>line 1 less line 2, also Schedule 1-A line 2</t>
  </si>
  <si>
    <t>WP 1-A line 2</t>
  </si>
  <si>
    <t>WP 1-A line 10</t>
  </si>
  <si>
    <t>Line 4 plus line 5</t>
  </si>
  <si>
    <t>Line 3 less line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</si>
</sst>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color theme="1"/>
      <name val="Lucida Sans Typewriter"/>
      <family val="3"/>
    </font>
    <font>
      <sz val="11"/>
      <color theme="1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FF6FB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848484"/>
      </left>
      <right style="thin">
        <color rgb="FF848484"/>
      </right>
      <top style="thin">
        <color rgb="FF848484"/>
      </top>
      <bottom style="thin">
        <color rgb="FF848484"/>
      </bottom>
      <diagonal/>
    </border>
  </borders>
  <cellStyleXfs count="7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0" fontId="9" fillId="0" borderId="0"/>
    <xf numFmtId="0" fontId="10" fillId="0" borderId="0"/>
    <xf numFmtId="9" fontId="10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6" fillId="0" borderId="0"/>
    <xf numFmtId="9" fontId="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4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" fillId="2" borderId="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0" fontId="3" fillId="0" borderId="0" xfId="0" applyFont="1"/>
    <xf numFmtId="164" fontId="0" fillId="0" borderId="1" xfId="1" applyNumberFormat="1" applyFont="1" applyBorder="1" applyAlignment="1">
      <alignment horizontal="center"/>
    </xf>
    <xf numFmtId="164" fontId="0" fillId="0" borderId="0" xfId="1" applyNumberFormat="1" applyFont="1" applyAlignment="1">
      <alignment horizontal="center" wrapText="1"/>
    </xf>
    <xf numFmtId="0" fontId="0" fillId="0" borderId="0" xfId="0" applyAlignment="1">
      <alignment wrapText="1"/>
    </xf>
    <xf numFmtId="164" fontId="1" fillId="0" borderId="0" xfId="1" applyNumberFormat="1" applyFont="1" applyAlignment="1">
      <alignment horizontal="center"/>
    </xf>
    <xf numFmtId="0" fontId="0" fillId="0" borderId="1" xfId="0" applyBorder="1"/>
    <xf numFmtId="0" fontId="0" fillId="0" borderId="0" xfId="0" applyAlignment="1">
      <alignment horizontal="center" wrapText="1"/>
    </xf>
    <xf numFmtId="164" fontId="2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75">
    <cellStyle name="Comma" xfId="1" builtinId="3"/>
    <cellStyle name="Comma 2" xfId="13" xr:uid="{DCEE689B-CEC3-4895-9FAB-F8C269A8DA83}"/>
    <cellStyle name="Comma 2 2" xfId="28" xr:uid="{18370693-5C8D-4FA7-BEA2-FC98BCA11F54}"/>
    <cellStyle name="Comma 2 3" xfId="24" xr:uid="{B02F10A5-568E-41EA-A781-783BC5D03F32}"/>
    <cellStyle name="Comma 3" xfId="35" xr:uid="{C147378C-D342-4E8E-A250-59DB28FC598C}"/>
    <cellStyle name="Comma 3 2" xfId="44" xr:uid="{BC5E01AE-5A47-42E8-A636-BC8B35309703}"/>
    <cellStyle name="Comma 4" xfId="48" xr:uid="{8463BF71-F025-49B3-A82F-11654AEBD96F}"/>
    <cellStyle name="Comma 4 2" xfId="56" xr:uid="{E01EFD13-E4F6-4D66-9A8C-0C0E99C77D2B}"/>
    <cellStyle name="Comma 4 3" xfId="69" xr:uid="{6E8CE324-7AA0-473B-AA4C-15D51640626F}"/>
    <cellStyle name="Comma 5" xfId="52" xr:uid="{4756106A-D1D0-46CE-BA47-3B7E96561553}"/>
    <cellStyle name="Comma 5 2" xfId="73" xr:uid="{CF5723FB-39C7-4B08-A111-62CB9A13692B}"/>
    <cellStyle name="Comma 6" xfId="3" xr:uid="{1634C824-FBD5-41C4-A96C-87AE3E5799FD}"/>
    <cellStyle name="Comma 9" xfId="32" xr:uid="{9892A903-57BD-4112-B54E-1A8B75C35CE6}"/>
    <cellStyle name="Currency 2" xfId="29" xr:uid="{61C78E84-1734-49F6-8870-B79AA105576A}"/>
    <cellStyle name="Currency 2 2" xfId="34" xr:uid="{B5C16035-D1D9-4573-BC40-4E7810646FEA}"/>
    <cellStyle name="Currency 3" xfId="43" xr:uid="{BE0CD6B5-262E-4590-9FAF-7538B2D0696D}"/>
    <cellStyle name="Currency 4" xfId="49" xr:uid="{753273E3-FC5F-41A9-816D-29DF19ADF243}"/>
    <cellStyle name="Currency 4 2" xfId="57" xr:uid="{15C49E54-AAA4-4519-94D7-0C2E31631EF3}"/>
    <cellStyle name="Currency 4 3" xfId="70" xr:uid="{2BC913A4-319E-472C-A7DF-DDA9B8FABD73}"/>
    <cellStyle name="Currency 5" xfId="53" xr:uid="{4D3C4387-8D60-4F62-9318-3B227268FE16}"/>
    <cellStyle name="Currency 5 2" xfId="74" xr:uid="{0371D3A1-2503-44F2-8287-5A03C51B2A9C}"/>
    <cellStyle name="Currency 6" xfId="4" xr:uid="{52D852F5-5F16-48E8-ADBD-AB7F689174A6}"/>
    <cellStyle name="Currency 8" xfId="30" xr:uid="{B55D1CA5-BA2A-4784-9673-0DD3867435E2}"/>
    <cellStyle name="Normal" xfId="0" builtinId="0"/>
    <cellStyle name="Normal 10" xfId="27" xr:uid="{482E431C-7420-42D8-9734-8A95D4BD0130}"/>
    <cellStyle name="Normal 11" xfId="46" xr:uid="{6F1DB4EE-C148-40DB-86BF-126735538A24}"/>
    <cellStyle name="Normal 11 2" xfId="54" xr:uid="{BEEF15A8-61EF-421C-B70C-43074980295F}"/>
    <cellStyle name="Normal 11 3" xfId="67" xr:uid="{985B1244-13E0-465D-9A3E-DD1E5DCB998C}"/>
    <cellStyle name="Normal 12" xfId="50" xr:uid="{AA2D4245-44A0-4DEE-B6B7-AB9E81EB3447}"/>
    <cellStyle name="Normal 12 2" xfId="71" xr:uid="{FD6E3DDF-914F-4D47-BA0A-C60397246DE6}"/>
    <cellStyle name="Normal 13" xfId="21" xr:uid="{DA20F265-65E3-4BF8-AEDD-A16439310DD4}"/>
    <cellStyle name="Normal 14" xfId="51" xr:uid="{493BEC1D-0B5D-4548-9DB9-9C703FB77910}"/>
    <cellStyle name="Normal 14 2" xfId="72" xr:uid="{8B2ADDF2-7EA6-45CA-AFF7-F5206CA1673B}"/>
    <cellStyle name="Normal 15" xfId="2" xr:uid="{1E78014F-E9D3-4FDA-A483-FD1BB167F1CC}"/>
    <cellStyle name="Normal 19" xfId="20" xr:uid="{6627CF41-B2D1-4B4F-A25A-A6B804A04175}"/>
    <cellStyle name="Normal 2" xfId="6" xr:uid="{34AA8DED-40F8-4C77-BADB-8684167ABF64}"/>
    <cellStyle name="Normal 2 2" xfId="8" xr:uid="{8CA6315F-AAAF-4BDD-90B8-8E687C853B9B}"/>
    <cellStyle name="Normal 2 2 2" xfId="23" xr:uid="{22DA1F58-A2A9-4BF4-8A90-87A72DDAC02F}"/>
    <cellStyle name="Normal 2 3" xfId="33" xr:uid="{42A81512-ABC9-41DF-A6B1-B30A0721EC73}"/>
    <cellStyle name="Normal 2 4" xfId="58" xr:uid="{CD111D1B-37AF-466F-966B-95481CE42C3A}"/>
    <cellStyle name="Normal 24" xfId="39" xr:uid="{38A28F4E-4EE5-4DF7-BC35-0D0851E58A8A}"/>
    <cellStyle name="Normal 24 2" xfId="41" xr:uid="{073CA01F-5E83-4B25-A8F4-9E1C42B3528E}"/>
    <cellStyle name="Normal 24 2 2" xfId="66" xr:uid="{9F786491-5178-4287-8D42-C1549681C9CC}"/>
    <cellStyle name="Normal 24 3" xfId="65" xr:uid="{D52BFB97-3347-42AA-9584-96FA01DD37A5}"/>
    <cellStyle name="Normal 3" xfId="7" xr:uid="{1C1C34DB-BD03-43CE-89F3-6779FFA70DA1}"/>
    <cellStyle name="Normal 3 2" xfId="12" xr:uid="{4E7D5CC5-530D-46E8-8E0E-64A93DBECF05}"/>
    <cellStyle name="Normal 4" xfId="9" xr:uid="{51593395-8C6F-41C4-9FCB-86DA5A32593F}"/>
    <cellStyle name="Normal 4 2" xfId="40" xr:uid="{42731BC9-65F6-4327-8931-C08ADD138387}"/>
    <cellStyle name="Normal 5" xfId="11" xr:uid="{1CA0DBFE-6217-43A4-975A-745C7374CF8E}"/>
    <cellStyle name="Normal 5 2" xfId="36" xr:uid="{829DA93B-1432-4B7B-B599-98860AA0F804}"/>
    <cellStyle name="Normal 5 3" xfId="59" xr:uid="{90B7CC61-0AEB-4C05-8A70-73ABA6271A71}"/>
    <cellStyle name="Normal 6" xfId="15" xr:uid="{32AA9EC5-BC92-4080-89A3-37B0F927101F}"/>
    <cellStyle name="Normal 6 2" xfId="37" xr:uid="{BAE2265F-C2A5-4784-924A-8F02F6BEE7DE}"/>
    <cellStyle name="Normal 6 3" xfId="60" xr:uid="{F9750619-5123-4535-93F0-C6445E5BBD45}"/>
    <cellStyle name="Normal 7" xfId="17" xr:uid="{663677C4-1619-4430-8482-BE45D3DA4656}"/>
    <cellStyle name="Normal 7 2" xfId="38" xr:uid="{35A3C829-55AF-4D49-A114-517A3EBE0AB6}"/>
    <cellStyle name="Normal 7 3" xfId="62" xr:uid="{24F68979-9A79-4083-B043-866B2F7C6BFF}"/>
    <cellStyle name="Normal 8" xfId="18" xr:uid="{6D493AF1-3190-4919-AF2D-3BE1D4015AD9}"/>
    <cellStyle name="Normal 8 2" xfId="42" xr:uid="{69FA7E2C-E7F5-41DB-8927-68CC2F6CAA57}"/>
    <cellStyle name="Normal 8 3" xfId="63" xr:uid="{4102D601-61B9-4EC4-A1D9-48ECE748BDFA}"/>
    <cellStyle name="Normal 9" xfId="26" xr:uid="{1D6AE13D-2897-4464-B9D2-62BD4DABEB6A}"/>
    <cellStyle name="Percent 2" xfId="10" xr:uid="{F227681B-20DA-4EA3-8C7C-781B10F69E03}"/>
    <cellStyle name="Percent 2 2" xfId="22" xr:uid="{DBCEB7C8-9375-40D4-90E3-7860A80143C4}"/>
    <cellStyle name="Percent 2 3" xfId="25" xr:uid="{C871577D-3A11-49A6-A0CB-2E6A4A90EC53}"/>
    <cellStyle name="Percent 3" xfId="14" xr:uid="{069AAB3F-60A2-4D05-9CF5-2AE6D01D62DC}"/>
    <cellStyle name="Percent 4" xfId="16" xr:uid="{DA1E6310-3A1E-421A-81F4-CD9F123715AA}"/>
    <cellStyle name="Percent 4 2" xfId="31" xr:uid="{2F0FA8EE-F3FB-44E7-B20D-F7512F7B3140}"/>
    <cellStyle name="Percent 4 3" xfId="61" xr:uid="{8A97AE0D-578A-4F66-A497-762D812B7B3C}"/>
    <cellStyle name="Percent 5" xfId="19" xr:uid="{6A828EA2-4D8A-4BD9-97DC-FD629B2458B3}"/>
    <cellStyle name="Percent 5 2" xfId="64" xr:uid="{6C7AF5CC-1245-46B1-B08B-CDB0178A937B}"/>
    <cellStyle name="Percent 6" xfId="47" xr:uid="{4166EB08-D969-4B3F-9BB1-E5237900AA4E}"/>
    <cellStyle name="Percent 6 2" xfId="55" xr:uid="{E8CE2A55-F561-4F17-BEFA-DFF5A70E35A6}"/>
    <cellStyle name="Percent 6 3" xfId="68" xr:uid="{8E8C814A-B7A2-43BD-861E-8807A8D4E5C8}"/>
    <cellStyle name="Percent 7" xfId="5" xr:uid="{9CA35401-CF3E-4D9E-B062-FFC10E25A93A}"/>
    <cellStyle name="SAPBEXstdItem" xfId="45" xr:uid="{0A40FF86-CD58-4FE4-A5A5-2A2DD24963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0"/>
  <sheetViews>
    <sheetView tabSelected="1" topLeftCell="A2" zoomScaleNormal="100" zoomScaleSheetLayoutView="115" workbookViewId="0">
      <selection activeCell="G18" sqref="G18"/>
    </sheetView>
  </sheetViews>
  <sheetFormatPr defaultRowHeight="15"/>
  <cols>
    <col min="1" max="1" width="2" customWidth="1"/>
    <col min="2" max="2" width="3.7109375" customWidth="1"/>
    <col min="3" max="3" width="20.5703125" customWidth="1"/>
    <col min="4" max="4" width="1.7109375" customWidth="1"/>
    <col min="5" max="5" width="14" style="3" customWidth="1"/>
    <col min="6" max="6" width="3.7109375" customWidth="1"/>
    <col min="7" max="7" width="1.7109375" customWidth="1"/>
    <col min="8" max="8" width="15" style="11" bestFit="1" customWidth="1"/>
    <col min="9" max="9" width="3.7109375" customWidth="1"/>
    <col min="10" max="10" width="1.7109375" customWidth="1"/>
    <col min="11" max="11" width="13.42578125" style="1" customWidth="1"/>
    <col min="12" max="12" width="12.28515625" bestFit="1" customWidth="1"/>
    <col min="13" max="13" width="8.7109375" customWidth="1"/>
    <col min="14" max="14" width="16.85546875" bestFit="1" customWidth="1"/>
    <col min="16" max="16" width="14.28515625" bestFit="1" customWidth="1"/>
  </cols>
  <sheetData>
    <row r="1" spans="2:12" ht="15" customHeight="1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</row>
    <row r="2" spans="2:12"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2:12">
      <c r="H3" s="3"/>
      <c r="K3"/>
    </row>
    <row r="4" spans="2:12">
      <c r="E4" s="12"/>
      <c r="F4" s="4"/>
      <c r="G4" s="4"/>
      <c r="H4" s="12"/>
      <c r="I4" s="4"/>
      <c r="J4" s="4"/>
      <c r="K4" s="4"/>
    </row>
    <row r="5" spans="2:12" ht="45">
      <c r="E5" s="6" t="s">
        <v>1</v>
      </c>
      <c r="F5" s="7"/>
      <c r="G5" s="7"/>
      <c r="H5" s="6" t="s">
        <v>2</v>
      </c>
      <c r="I5" s="7"/>
      <c r="J5" s="7"/>
      <c r="K5" s="10"/>
    </row>
    <row r="6" spans="2:12">
      <c r="B6">
        <v>1</v>
      </c>
      <c r="C6" t="s">
        <v>3</v>
      </c>
      <c r="E6" s="3">
        <v>3772500.409</v>
      </c>
      <c r="F6">
        <v>1</v>
      </c>
      <c r="H6" s="3"/>
      <c r="K6" s="2"/>
    </row>
    <row r="7" spans="2:12">
      <c r="B7">
        <v>2</v>
      </c>
      <c r="C7" s="9" t="s">
        <v>4</v>
      </c>
      <c r="E7" s="5">
        <v>1407129.9790000001</v>
      </c>
      <c r="F7">
        <v>2</v>
      </c>
      <c r="H7" s="3"/>
      <c r="K7" s="2"/>
    </row>
    <row r="8" spans="2:12">
      <c r="B8">
        <v>3</v>
      </c>
      <c r="C8" t="s">
        <v>5</v>
      </c>
      <c r="E8" s="3">
        <f>+E6-SUM(E7:E7)</f>
        <v>2365370.4299999997</v>
      </c>
      <c r="F8">
        <v>3</v>
      </c>
      <c r="K8" s="2"/>
    </row>
    <row r="9" spans="2:12">
      <c r="B9">
        <v>4</v>
      </c>
      <c r="K9" s="2"/>
    </row>
    <row r="10" spans="2:12">
      <c r="B10">
        <v>5</v>
      </c>
      <c r="C10" t="s">
        <v>6</v>
      </c>
      <c r="H10" s="3">
        <v>2085187.669</v>
      </c>
      <c r="I10">
        <v>4</v>
      </c>
      <c r="K10" s="2"/>
    </row>
    <row r="11" spans="2:12">
      <c r="B11">
        <v>6</v>
      </c>
      <c r="C11" t="s">
        <v>7</v>
      </c>
      <c r="H11" s="8"/>
    </row>
    <row r="12" spans="2:12">
      <c r="B12">
        <v>7</v>
      </c>
      <c r="C12" t="s">
        <v>8</v>
      </c>
      <c r="H12" s="8"/>
    </row>
    <row r="13" spans="2:12">
      <c r="B13">
        <v>8</v>
      </c>
      <c r="C13" s="9" t="s">
        <v>9</v>
      </c>
      <c r="H13" s="5">
        <v>220146.40700000001</v>
      </c>
      <c r="I13">
        <v>5</v>
      </c>
      <c r="K13" s="2"/>
    </row>
    <row r="14" spans="2:12">
      <c r="B14">
        <v>9</v>
      </c>
      <c r="C14" t="s">
        <v>3</v>
      </c>
      <c r="H14" s="3">
        <f>SUM(H10:H13)</f>
        <v>2305334.0759999999</v>
      </c>
      <c r="I14">
        <v>6</v>
      </c>
      <c r="K14" s="2"/>
      <c r="L14" s="13"/>
    </row>
    <row r="15" spans="2:12">
      <c r="B15">
        <v>10</v>
      </c>
      <c r="H15" s="3"/>
      <c r="K15" s="2"/>
    </row>
    <row r="16" spans="2:12">
      <c r="B16">
        <v>11</v>
      </c>
      <c r="C16" t="s">
        <v>10</v>
      </c>
      <c r="H16" s="3">
        <f>+E8-H14</f>
        <v>60036.353999999817</v>
      </c>
      <c r="I16">
        <v>7</v>
      </c>
      <c r="K16" s="2"/>
      <c r="L16" s="13"/>
    </row>
    <row r="17" spans="2:11">
      <c r="H17" s="3"/>
      <c r="K17" s="2"/>
    </row>
    <row r="18" spans="2:11">
      <c r="H18" s="3"/>
      <c r="K18" s="2"/>
    </row>
    <row r="19" spans="2:11">
      <c r="H19" s="3"/>
      <c r="K19" s="2"/>
    </row>
    <row r="20" spans="2:11">
      <c r="H20" s="3"/>
      <c r="K20" s="2"/>
    </row>
    <row r="21" spans="2:11">
      <c r="H21" s="3"/>
      <c r="K21" s="2"/>
    </row>
    <row r="22" spans="2:11">
      <c r="H22" s="3"/>
      <c r="K22" s="2"/>
    </row>
    <row r="23" spans="2:11">
      <c r="H23" s="3"/>
      <c r="K23" s="2"/>
    </row>
    <row r="24" spans="2:11">
      <c r="H24" s="3"/>
      <c r="K24" s="2"/>
    </row>
    <row r="25" spans="2:11">
      <c r="B25" s="4" t="s">
        <v>11</v>
      </c>
      <c r="H25" s="3"/>
      <c r="K25" s="2"/>
    </row>
    <row r="26" spans="2:11">
      <c r="B26">
        <v>1</v>
      </c>
      <c r="C26" t="s">
        <v>12</v>
      </c>
      <c r="H26" s="3"/>
      <c r="K26" s="2"/>
    </row>
    <row r="27" spans="2:11">
      <c r="B27">
        <v>2</v>
      </c>
      <c r="C27" t="s">
        <v>13</v>
      </c>
      <c r="H27" s="3"/>
      <c r="K27" s="2"/>
    </row>
    <row r="28" spans="2:11">
      <c r="B28">
        <v>3</v>
      </c>
      <c r="C28" t="s">
        <v>14</v>
      </c>
      <c r="H28" s="3"/>
      <c r="K28" s="2"/>
    </row>
    <row r="29" spans="2:11">
      <c r="B29">
        <v>4</v>
      </c>
      <c r="C29" t="s">
        <v>15</v>
      </c>
      <c r="H29" s="3"/>
      <c r="K29" s="2"/>
    </row>
    <row r="30" spans="2:11">
      <c r="B30">
        <v>5</v>
      </c>
      <c r="C30" t="s">
        <v>16</v>
      </c>
      <c r="H30" s="3"/>
      <c r="K30" s="2"/>
    </row>
    <row r="31" spans="2:11">
      <c r="B31">
        <v>6</v>
      </c>
      <c r="C31" t="s">
        <v>17</v>
      </c>
      <c r="H31" s="3"/>
      <c r="K31" s="2"/>
    </row>
    <row r="32" spans="2:11">
      <c r="B32">
        <v>7</v>
      </c>
      <c r="C32" t="s">
        <v>18</v>
      </c>
      <c r="H32" s="3"/>
      <c r="K32" s="2"/>
    </row>
    <row r="33" spans="8:11">
      <c r="H33" s="3"/>
      <c r="K33" s="2"/>
    </row>
    <row r="34" spans="8:11">
      <c r="H34" s="3"/>
      <c r="K34" s="2"/>
    </row>
    <row r="35" spans="8:11">
      <c r="H35" s="3"/>
      <c r="K35" s="2"/>
    </row>
    <row r="36" spans="8:11">
      <c r="H36" s="3"/>
      <c r="K36" s="2"/>
    </row>
    <row r="37" spans="8:11">
      <c r="H37" s="3"/>
      <c r="K37" s="2"/>
    </row>
    <row r="38" spans="8:11">
      <c r="H38" s="3"/>
      <c r="K38" s="2"/>
    </row>
    <row r="39" spans="8:11">
      <c r="H39" s="3"/>
      <c r="K39" s="2"/>
    </row>
    <row r="40" spans="8:11">
      <c r="H40" s="3"/>
      <c r="K40" s="2"/>
    </row>
    <row r="41" spans="8:11">
      <c r="H41" s="3"/>
      <c r="K41" s="2"/>
    </row>
    <row r="42" spans="8:11">
      <c r="H42" s="3"/>
      <c r="K42" s="2"/>
    </row>
    <row r="43" spans="8:11">
      <c r="H43" s="3"/>
      <c r="K43" s="2"/>
    </row>
    <row r="44" spans="8:11">
      <c r="H44" s="3"/>
      <c r="K44" s="2"/>
    </row>
    <row r="45" spans="8:11">
      <c r="H45" s="3"/>
      <c r="K45" s="2"/>
    </row>
    <row r="46" spans="8:11">
      <c r="H46" s="3"/>
      <c r="K46" s="2"/>
    </row>
    <row r="47" spans="8:11">
      <c r="H47" s="3"/>
      <c r="K47" s="2"/>
    </row>
    <row r="48" spans="8:11">
      <c r="H48" s="3"/>
      <c r="K48" s="2"/>
    </row>
    <row r="49" spans="8:11">
      <c r="H49" s="3"/>
      <c r="K49" s="2"/>
    </row>
    <row r="50" spans="8:11">
      <c r="H50" s="3"/>
      <c r="K50" s="2"/>
    </row>
  </sheetData>
  <mergeCells count="2">
    <mergeCell ref="B1:K1"/>
    <mergeCell ref="B2:K2"/>
  </mergeCells>
  <pageMargins left="1" right="1" top="1.25" bottom="1" header="0.75" footer="0.5"/>
  <pageSetup scale="93" orientation="portrait" r:id="rId1"/>
  <headerFooter>
    <oddHeader>&amp;L
&amp;RWorkpaper LKW-07 Revenue Requirement Summary
Page 1 of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CBD1FF-CCF8-40BC-A3F6-7E2F976F240C}"/>
</file>

<file path=customXml/itemProps2.xml><?xml version="1.0" encoding="utf-8"?>
<ds:datastoreItem xmlns:ds="http://schemas.openxmlformats.org/officeDocument/2006/customXml" ds:itemID="{A70A7A8A-CDC8-44AA-8ED3-602DDA8D62BC}"/>
</file>

<file path=customXml/itemProps3.xml><?xml version="1.0" encoding="utf-8"?>
<ds:datastoreItem xmlns:ds="http://schemas.openxmlformats.org/officeDocument/2006/customXml" ds:itemID="{11DE8D0A-1203-433A-8DDD-0799576B93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Fields, Brian L</dc:creator>
  <cp:keywords/>
  <dc:description/>
  <cp:lastModifiedBy>Durland, John R</cp:lastModifiedBy>
  <cp:revision/>
  <dcterms:created xsi:type="dcterms:W3CDTF">2019-03-04T02:49:12Z</dcterms:created>
  <dcterms:modified xsi:type="dcterms:W3CDTF">2024-02-27T15:41:35Z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{7909371E-46A9-419D-AF1A-6332D786459C}</vt:lpwstr>
  </property>
  <property fmtid="{D5CDD505-2E9C-101B-9397-08002B2CF9AE}" pid="3" name="ContentTypeId">
    <vt:lpwstr>0x010100F7A0A3677438D24B928C2D9AE45F51FC</vt:lpwstr>
  </property>
  <property fmtid="{D5CDD505-2E9C-101B-9397-08002B2CF9AE}" pid="4" name="MediaServiceImageTags">
    <vt:lpwstr/>
  </property>
  <property fmtid="{D5CDD505-2E9C-101B-9397-08002B2CF9AE}" pid="5" name="MSIP_Label_e3ac3a1a-de19-428b-b395-6d250d7743fb_Enabled">
    <vt:lpwstr>true</vt:lpwstr>
  </property>
  <property fmtid="{D5CDD505-2E9C-101B-9397-08002B2CF9AE}" pid="6" name="MSIP_Label_e3ac3a1a-de19-428b-b395-6d250d7743fb_SetDate">
    <vt:lpwstr>2024-02-22T14:42:44Z</vt:lpwstr>
  </property>
  <property fmtid="{D5CDD505-2E9C-101B-9397-08002B2CF9AE}" pid="7" name="MSIP_Label_e3ac3a1a-de19-428b-b395-6d250d7743fb_Method">
    <vt:lpwstr>Standard</vt:lpwstr>
  </property>
  <property fmtid="{D5CDD505-2E9C-101B-9397-08002B2CF9AE}" pid="8" name="MSIP_Label_e3ac3a1a-de19-428b-b395-6d250d7743fb_Name">
    <vt:lpwstr>Internal Use Only</vt:lpwstr>
  </property>
  <property fmtid="{D5CDD505-2E9C-101B-9397-08002B2CF9AE}" pid="9" name="MSIP_Label_e3ac3a1a-de19-428b-b395-6d250d7743fb_SiteId">
    <vt:lpwstr>88cc5fd7-fd78-44b6-ad75-b6915088974f</vt:lpwstr>
  </property>
  <property fmtid="{D5CDD505-2E9C-101B-9397-08002B2CF9AE}" pid="10" name="MSIP_Label_e3ac3a1a-de19-428b-b395-6d250d7743fb_ActionId">
    <vt:lpwstr>2606fdca-933a-4f26-acc4-9b86bce67f9b</vt:lpwstr>
  </property>
  <property fmtid="{D5CDD505-2E9C-101B-9397-08002B2CF9AE}" pid="11" name="MSIP_Label_e3ac3a1a-de19-428b-b395-6d250d7743fb_ContentBits">
    <vt:lpwstr>0</vt:lpwstr>
  </property>
</Properties>
</file>